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КВИДАТОРЫ" sheetId="1" r:id="rId1"/>
  </sheets>
  <definedNames>
    <definedName name="_xlnm.Print_Area" localSheetId="0">ЛИКВИДАТОРЫ!$A$1:$L$26</definedName>
  </definedNames>
  <calcPr calcId="152511"/>
</workbook>
</file>

<file path=xl/calcChain.xml><?xml version="1.0" encoding="utf-8"?>
<calcChain xmlns="http://schemas.openxmlformats.org/spreadsheetml/2006/main">
  <c r="J19" i="1" l="1"/>
  <c r="L26" i="1" l="1"/>
  <c r="G26" i="1"/>
  <c r="K26" i="1" s="1"/>
  <c r="E26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K5" i="1"/>
</calcChain>
</file>

<file path=xl/sharedStrings.xml><?xml version="1.0" encoding="utf-8"?>
<sst xmlns="http://schemas.openxmlformats.org/spreadsheetml/2006/main" count="62" uniqueCount="54">
  <si>
    <t>Зарегистрировано заболеваний всего</t>
  </si>
  <si>
    <t>2014г.</t>
  </si>
  <si>
    <t>2015г.</t>
  </si>
  <si>
    <t>г.Елец</t>
  </si>
  <si>
    <t>г.Липецк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</si>
  <si>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</si>
  <si>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</si>
  <si>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</si>
  <si>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</si>
  <si>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</si>
  <si>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</si>
  <si>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</si>
  <si>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</si>
  <si>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</si>
  <si>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</si>
  <si>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</si>
  <si>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</si>
  <si>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</si>
  <si>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</si>
  <si>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</si>
  <si>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</si>
  <si>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</si>
  <si>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</si>
  <si>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</si>
  <si>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</si>
  <si>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</si>
  <si>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</si>
  <si>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</si>
  <si>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</si>
  <si>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</si>
  <si>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</si>
  <si>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</si>
  <si>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</si>
  <si>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</si>
  <si>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</si>
  <si>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</si>
  <si>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</si>
  <si>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</si>
  <si>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</si>
  <si>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</si>
  <si>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</si>
  <si>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</si>
  <si>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</si>
  <si>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</si>
  <si>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</si>
  <si>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</si>
  <si>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Итого по районам</t>
  </si>
  <si>
    <t>Итого по области</t>
  </si>
  <si>
    <t>Количествово ликвидаторов</t>
  </si>
  <si>
    <t>№ п/п</t>
  </si>
  <si>
    <t>в т.ч. с диагнозом установленным впервые в жизни</t>
  </si>
  <si>
    <t>Заболеваемость ликвидаторов аварии на ЧАЭС</t>
  </si>
  <si>
    <t xml:space="preserve">Общая заболеваемость (на 1000)   </t>
  </si>
  <si>
    <t>в т.ч. с диагнозом установленным впервые в жизни (на 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</si>
</sst>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0" fillId="0" borderId="0" xfId="0" applyNumberFormat="1"/>
    <xf numFmtId="0" fontId="4" fillId="0" borderId="1" xfId="1" applyNumberFormat="1" applyFont="1" applyBorder="1" applyAlignment="1">
      <alignment horizontal="center" vertical="center"/>
    </xf>
    <xf numFmtId="164" fontId="0" fillId="0" borderId="0" xfId="0" applyNumberFormat="1" applyFill="1"/>
    <xf numFmtId="0" fontId="0" fillId="0" borderId="0" xfId="0" applyFill="1"/>
    <xf numFmtId="0" fontId="4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38"/>
  <sheetViews>
    <sheetView tabSelected="1" zoomScaleNormal="100" zoomScaleSheetLayoutView="100" workbookViewId="0">
      <selection activeCell="D29" sqref="D29"/>
    </sheetView>
  </sheetViews>
  <sheetFormatPr defaultRowHeight="12.75" x14ac:dyDescent="0.2"/>
  <cols>
    <col min="1" max="1" width="6.5703125" customWidth="1"/>
    <col min="2" max="2" width="26" customWidth="1"/>
    <col min="3" max="11" width="10.28515625" customWidth="1"/>
    <col min="12" max="12" width="9.7109375" customWidth="1"/>
    <col min="21" max="21" width="9.140625" customWidth="1"/>
  </cols>
  <sheetData>
    <row r="1" spans="1:13" ht="19.5" customHeight="1" x14ac:dyDescent="0.2">
      <c r="A1" s="24" t="s">
        <v>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18.75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 ht="65.25" customHeight="1" x14ac:dyDescent="0.2">
      <c r="A3" s="26" t="s">
        <v>49</v>
      </c>
      <c r="B3" s="22" t="s">
        <v>23</v>
      </c>
      <c r="C3" s="23" t="s">
        <v>48</v>
      </c>
      <c r="D3" s="23"/>
      <c r="E3" s="23" t="s">
        <v>0</v>
      </c>
      <c r="F3" s="23"/>
      <c r="G3" s="23" t="s">
        <v>50</v>
      </c>
      <c r="H3" s="23"/>
      <c r="I3" s="23" t="s">
        <v>52</v>
      </c>
      <c r="J3" s="23"/>
      <c r="K3" s="23" t="s">
        <v>53</v>
      </c>
      <c r="L3" s="23"/>
    </row>
    <row r="4" spans="1:13" ht="18.75" customHeight="1" x14ac:dyDescent="0.2">
      <c r="A4" s="27"/>
      <c r="B4" s="22"/>
      <c r="C4" s="8" t="s">
        <v>1</v>
      </c>
      <c r="D4" s="8" t="s">
        <v>2</v>
      </c>
      <c r="E4" s="8" t="s">
        <v>1</v>
      </c>
      <c r="F4" s="8" t="s">
        <v>2</v>
      </c>
      <c r="G4" s="8" t="s">
        <v>1</v>
      </c>
      <c r="H4" s="8" t="s">
        <v>2</v>
      </c>
      <c r="I4" s="18" t="s">
        <v>1</v>
      </c>
      <c r="J4" s="18" t="s">
        <v>2</v>
      </c>
      <c r="K4" s="8" t="s">
        <v>1</v>
      </c>
      <c r="L4" s="8" t="s">
        <v>2</v>
      </c>
    </row>
    <row r="5" spans="1:13" ht="24" customHeight="1" x14ac:dyDescent="0.2">
      <c r="A5" s="9" t="s">
        <v>24</v>
      </c>
      <c r="B5" s="15" t="s">
        <v>5</v>
      </c>
      <c r="C5" s="4">
        <v>7</v>
      </c>
      <c r="D5" s="4">
        <v>7</v>
      </c>
      <c r="E5" s="1">
        <v>25</v>
      </c>
      <c r="F5" s="1">
        <v>25</v>
      </c>
      <c r="G5" s="2">
        <v>0</v>
      </c>
      <c r="H5" s="2">
        <v>0</v>
      </c>
      <c r="I5" s="10">
        <v>3571.4285714285716</v>
      </c>
      <c r="J5" s="10">
        <v>3392.4</v>
      </c>
      <c r="K5" s="10">
        <f t="shared" ref="K5:K26" si="0">G5/C5*1000</f>
        <v>0</v>
      </c>
      <c r="L5" s="10">
        <v>0</v>
      </c>
      <c r="M5" s="3"/>
    </row>
    <row r="6" spans="1:13" ht="24" customHeight="1" x14ac:dyDescent="0.2">
      <c r="A6" s="9" t="s">
        <v>25</v>
      </c>
      <c r="B6" s="15" t="s">
        <v>6</v>
      </c>
      <c r="C6" s="4">
        <v>58</v>
      </c>
      <c r="D6" s="4">
        <v>57</v>
      </c>
      <c r="E6" s="1">
        <v>439</v>
      </c>
      <c r="F6" s="1">
        <v>421</v>
      </c>
      <c r="G6" s="4">
        <v>37</v>
      </c>
      <c r="H6" s="4">
        <v>6</v>
      </c>
      <c r="I6" s="10">
        <v>7568.9655172413786</v>
      </c>
      <c r="J6" s="10">
        <v>7385.9649122807023</v>
      </c>
      <c r="K6" s="10">
        <f t="shared" si="0"/>
        <v>637.93103448275872</v>
      </c>
      <c r="L6" s="10">
        <f t="shared" ref="L6:L26" si="1">H6*1000/D6</f>
        <v>105.26315789473684</v>
      </c>
      <c r="M6" s="3"/>
    </row>
    <row r="7" spans="1:13" ht="24" customHeight="1" x14ac:dyDescent="0.2">
      <c r="A7" s="9" t="s">
        <v>26</v>
      </c>
      <c r="B7" s="15" t="s">
        <v>7</v>
      </c>
      <c r="C7" s="4">
        <v>45</v>
      </c>
      <c r="D7" s="4">
        <v>44</v>
      </c>
      <c r="E7" s="1">
        <v>263</v>
      </c>
      <c r="F7" s="1">
        <v>248</v>
      </c>
      <c r="G7" s="4">
        <v>8</v>
      </c>
      <c r="H7" s="4">
        <v>9</v>
      </c>
      <c r="I7" s="10">
        <v>5844.4444444444443</v>
      </c>
      <c r="J7" s="10">
        <v>5636.3636363636369</v>
      </c>
      <c r="K7" s="10">
        <f t="shared" si="0"/>
        <v>177.77777777777777</v>
      </c>
      <c r="L7" s="10">
        <f t="shared" si="1"/>
        <v>204.54545454545453</v>
      </c>
      <c r="M7" s="3"/>
    </row>
    <row r="8" spans="1:13" ht="24" customHeight="1" x14ac:dyDescent="0.2">
      <c r="A8" s="9" t="s">
        <v>27</v>
      </c>
      <c r="B8" s="15" t="s">
        <v>8</v>
      </c>
      <c r="C8" s="4">
        <v>42</v>
      </c>
      <c r="D8" s="4">
        <v>40</v>
      </c>
      <c r="E8" s="1">
        <v>124</v>
      </c>
      <c r="F8" s="1">
        <v>126</v>
      </c>
      <c r="G8" s="4">
        <v>35</v>
      </c>
      <c r="H8" s="4">
        <v>14</v>
      </c>
      <c r="I8" s="10">
        <v>2952.3809523809527</v>
      </c>
      <c r="J8" s="10">
        <v>3150</v>
      </c>
      <c r="K8" s="10">
        <f t="shared" si="0"/>
        <v>833.33333333333337</v>
      </c>
      <c r="L8" s="10">
        <f t="shared" si="1"/>
        <v>350</v>
      </c>
      <c r="M8" s="3"/>
    </row>
    <row r="9" spans="1:13" ht="24" customHeight="1" x14ac:dyDescent="0.2">
      <c r="A9" s="9" t="s">
        <v>28</v>
      </c>
      <c r="B9" s="15" t="s">
        <v>9</v>
      </c>
      <c r="C9" s="4">
        <v>14</v>
      </c>
      <c r="D9" s="4">
        <v>14</v>
      </c>
      <c r="E9" s="1">
        <v>59</v>
      </c>
      <c r="F9" s="1">
        <v>55</v>
      </c>
      <c r="G9" s="4">
        <v>2</v>
      </c>
      <c r="H9" s="4">
        <v>1</v>
      </c>
      <c r="I9" s="10">
        <v>4214.2857142857147</v>
      </c>
      <c r="J9" s="10">
        <v>3928.5714285714284</v>
      </c>
      <c r="K9" s="10">
        <f t="shared" si="0"/>
        <v>142.85714285714286</v>
      </c>
      <c r="L9" s="10">
        <f t="shared" si="1"/>
        <v>71.428571428571431</v>
      </c>
      <c r="M9" s="3"/>
    </row>
    <row r="10" spans="1:13" ht="24" customHeight="1" x14ac:dyDescent="0.2">
      <c r="A10" s="9" t="s">
        <v>29</v>
      </c>
      <c r="B10" s="15" t="s">
        <v>10</v>
      </c>
      <c r="C10" s="4">
        <v>10</v>
      </c>
      <c r="D10" s="4">
        <v>10</v>
      </c>
      <c r="E10" s="1">
        <v>87</v>
      </c>
      <c r="F10" s="1">
        <v>86</v>
      </c>
      <c r="G10" s="4">
        <v>2</v>
      </c>
      <c r="H10" s="4">
        <v>4</v>
      </c>
      <c r="I10" s="10">
        <v>8700</v>
      </c>
      <c r="J10" s="10">
        <v>8600</v>
      </c>
      <c r="K10" s="10">
        <f t="shared" si="0"/>
        <v>200</v>
      </c>
      <c r="L10" s="10">
        <f t="shared" si="1"/>
        <v>400</v>
      </c>
      <c r="M10" s="3"/>
    </row>
    <row r="11" spans="1:13" ht="24" customHeight="1" x14ac:dyDescent="0.2">
      <c r="A11" s="9" t="s">
        <v>30</v>
      </c>
      <c r="B11" s="15" t="s">
        <v>11</v>
      </c>
      <c r="C11" s="4">
        <v>11</v>
      </c>
      <c r="D11" s="4">
        <v>10</v>
      </c>
      <c r="E11" s="1">
        <v>67</v>
      </c>
      <c r="F11" s="1">
        <v>73</v>
      </c>
      <c r="G11" s="4">
        <v>3</v>
      </c>
      <c r="H11" s="4">
        <v>7</v>
      </c>
      <c r="I11" s="10">
        <v>6090.909090909091</v>
      </c>
      <c r="J11" s="10">
        <v>7300</v>
      </c>
      <c r="K11" s="10">
        <f t="shared" si="0"/>
        <v>272.72727272727269</v>
      </c>
      <c r="L11" s="10">
        <f t="shared" si="1"/>
        <v>700</v>
      </c>
      <c r="M11" s="3"/>
    </row>
    <row r="12" spans="1:13" ht="24" customHeight="1" x14ac:dyDescent="0.2">
      <c r="A12" s="9" t="s">
        <v>31</v>
      </c>
      <c r="B12" s="15" t="s">
        <v>12</v>
      </c>
      <c r="C12" s="4">
        <v>26</v>
      </c>
      <c r="D12" s="4">
        <v>27</v>
      </c>
      <c r="E12" s="1">
        <v>128</v>
      </c>
      <c r="F12" s="1">
        <v>146</v>
      </c>
      <c r="G12" s="4">
        <v>10</v>
      </c>
      <c r="H12" s="4">
        <v>3</v>
      </c>
      <c r="I12" s="10">
        <v>4923.0769230769238</v>
      </c>
      <c r="J12" s="10">
        <v>5407.4074074074078</v>
      </c>
      <c r="K12" s="10">
        <f t="shared" si="0"/>
        <v>384.61538461538464</v>
      </c>
      <c r="L12" s="10">
        <f t="shared" si="1"/>
        <v>111.11111111111111</v>
      </c>
      <c r="M12" s="3"/>
    </row>
    <row r="13" spans="1:13" ht="24" customHeight="1" x14ac:dyDescent="0.2">
      <c r="A13" s="9" t="s">
        <v>32</v>
      </c>
      <c r="B13" s="15" t="s">
        <v>13</v>
      </c>
      <c r="C13" s="4">
        <v>3</v>
      </c>
      <c r="D13" s="4">
        <v>4</v>
      </c>
      <c r="E13" s="1">
        <v>11</v>
      </c>
      <c r="F13" s="1">
        <v>14</v>
      </c>
      <c r="G13" s="2">
        <v>0</v>
      </c>
      <c r="H13" s="2">
        <v>0</v>
      </c>
      <c r="I13" s="10">
        <v>3666.6666666666665</v>
      </c>
      <c r="J13" s="10">
        <v>3500</v>
      </c>
      <c r="K13" s="10">
        <f t="shared" si="0"/>
        <v>0</v>
      </c>
      <c r="L13" s="10">
        <f t="shared" si="1"/>
        <v>0</v>
      </c>
      <c r="M13" s="3"/>
    </row>
    <row r="14" spans="1:13" ht="24" customHeight="1" x14ac:dyDescent="0.2">
      <c r="A14" s="9" t="s">
        <v>33</v>
      </c>
      <c r="B14" s="15" t="s">
        <v>14</v>
      </c>
      <c r="C14" s="4">
        <v>6</v>
      </c>
      <c r="D14" s="4">
        <v>5</v>
      </c>
      <c r="E14" s="1">
        <v>31</v>
      </c>
      <c r="F14" s="1">
        <v>20</v>
      </c>
      <c r="G14" s="4">
        <v>3</v>
      </c>
      <c r="H14" s="4">
        <v>0</v>
      </c>
      <c r="I14" s="10">
        <v>5166.666666666667</v>
      </c>
      <c r="J14" s="10">
        <v>4000</v>
      </c>
      <c r="K14" s="10">
        <f t="shared" si="0"/>
        <v>500</v>
      </c>
      <c r="L14" s="10">
        <f t="shared" si="1"/>
        <v>0</v>
      </c>
      <c r="M14" s="3"/>
    </row>
    <row r="15" spans="1:13" ht="24" customHeight="1" x14ac:dyDescent="0.2">
      <c r="A15" s="9" t="s">
        <v>34</v>
      </c>
      <c r="B15" s="15" t="s">
        <v>15</v>
      </c>
      <c r="C15" s="4">
        <v>35</v>
      </c>
      <c r="D15" s="4">
        <v>33</v>
      </c>
      <c r="E15" s="1">
        <v>340</v>
      </c>
      <c r="F15" s="1">
        <v>336</v>
      </c>
      <c r="G15" s="4">
        <v>20</v>
      </c>
      <c r="H15" s="4">
        <v>26</v>
      </c>
      <c r="I15" s="10">
        <v>9714.2857142857138</v>
      </c>
      <c r="J15" s="10">
        <v>10181.818181818182</v>
      </c>
      <c r="K15" s="10">
        <f t="shared" si="0"/>
        <v>571.42857142857144</v>
      </c>
      <c r="L15" s="10">
        <f t="shared" si="1"/>
        <v>787.87878787878788</v>
      </c>
      <c r="M15" s="3"/>
    </row>
    <row r="16" spans="1:13" ht="24" customHeight="1" x14ac:dyDescent="0.2">
      <c r="A16" s="9" t="s">
        <v>35</v>
      </c>
      <c r="B16" s="15" t="s">
        <v>16</v>
      </c>
      <c r="C16" s="4">
        <v>12</v>
      </c>
      <c r="D16" s="4">
        <v>12</v>
      </c>
      <c r="E16" s="1">
        <v>58</v>
      </c>
      <c r="F16" s="1">
        <v>54</v>
      </c>
      <c r="G16" s="4">
        <v>8</v>
      </c>
      <c r="H16" s="4">
        <v>2</v>
      </c>
      <c r="I16" s="10">
        <v>4833.333333333333</v>
      </c>
      <c r="J16" s="10">
        <v>4500</v>
      </c>
      <c r="K16" s="10">
        <f t="shared" si="0"/>
        <v>666.66666666666663</v>
      </c>
      <c r="L16" s="10">
        <f t="shared" si="1"/>
        <v>166.66666666666666</v>
      </c>
      <c r="M16" s="3"/>
    </row>
    <row r="17" spans="1:13" ht="24" customHeight="1" x14ac:dyDescent="0.2">
      <c r="A17" s="9" t="s">
        <v>36</v>
      </c>
      <c r="B17" s="15" t="s">
        <v>17</v>
      </c>
      <c r="C17" s="4">
        <v>46</v>
      </c>
      <c r="D17" s="4">
        <v>46</v>
      </c>
      <c r="E17" s="1">
        <v>361</v>
      </c>
      <c r="F17" s="1">
        <v>364</v>
      </c>
      <c r="G17" s="4">
        <v>17</v>
      </c>
      <c r="H17" s="4">
        <v>6</v>
      </c>
      <c r="I17" s="10">
        <v>7847.8260869565211</v>
      </c>
      <c r="J17" s="10">
        <v>7913.0434782608691</v>
      </c>
      <c r="K17" s="10">
        <f t="shared" si="0"/>
        <v>369.56521739130432</v>
      </c>
      <c r="L17" s="10">
        <f t="shared" si="1"/>
        <v>130.43478260869566</v>
      </c>
      <c r="M17" s="3"/>
    </row>
    <row r="18" spans="1:13" ht="24" customHeight="1" x14ac:dyDescent="0.2">
      <c r="A18" s="9" t="s">
        <v>37</v>
      </c>
      <c r="B18" s="15" t="s">
        <v>18</v>
      </c>
      <c r="C18" s="4">
        <v>7</v>
      </c>
      <c r="D18" s="4">
        <v>7</v>
      </c>
      <c r="E18" s="1">
        <v>23</v>
      </c>
      <c r="F18" s="1">
        <v>22</v>
      </c>
      <c r="G18" s="4">
        <v>3</v>
      </c>
      <c r="H18" s="4">
        <v>11</v>
      </c>
      <c r="I18" s="10">
        <v>3285.7142857142858</v>
      </c>
      <c r="J18" s="10">
        <v>3142.8571428571427</v>
      </c>
      <c r="K18" s="10">
        <f t="shared" si="0"/>
        <v>428.57142857142856</v>
      </c>
      <c r="L18" s="10">
        <f t="shared" si="1"/>
        <v>1571.4285714285713</v>
      </c>
      <c r="M18" s="3"/>
    </row>
    <row r="19" spans="1:13" s="6" customFormat="1" ht="24" customHeight="1" x14ac:dyDescent="0.2">
      <c r="A19" s="11" t="s">
        <v>38</v>
      </c>
      <c r="B19" s="16" t="s">
        <v>19</v>
      </c>
      <c r="C19" s="1">
        <v>11</v>
      </c>
      <c r="D19" s="1">
        <v>10</v>
      </c>
      <c r="E19" s="1">
        <v>50</v>
      </c>
      <c r="F19" s="1">
        <v>51</v>
      </c>
      <c r="G19" s="1">
        <v>3</v>
      </c>
      <c r="H19" s="1">
        <v>5</v>
      </c>
      <c r="I19" s="12">
        <v>4545.454545454546</v>
      </c>
      <c r="J19" s="12">
        <f>H19*1000/10</f>
        <v>500</v>
      </c>
      <c r="K19" s="12">
        <f t="shared" si="0"/>
        <v>272.72727272727269</v>
      </c>
      <c r="L19" s="12">
        <f t="shared" si="1"/>
        <v>500</v>
      </c>
      <c r="M19" s="5"/>
    </row>
    <row r="20" spans="1:13" ht="24" customHeight="1" x14ac:dyDescent="0.2">
      <c r="A20" s="9" t="s">
        <v>39</v>
      </c>
      <c r="B20" s="15" t="s">
        <v>20</v>
      </c>
      <c r="C20" s="4">
        <v>36</v>
      </c>
      <c r="D20" s="4">
        <v>36</v>
      </c>
      <c r="E20" s="1">
        <v>427</v>
      </c>
      <c r="F20" s="1">
        <v>418</v>
      </c>
      <c r="G20" s="4">
        <v>15</v>
      </c>
      <c r="H20" s="4">
        <v>14</v>
      </c>
      <c r="I20" s="10">
        <v>11861.111111111111</v>
      </c>
      <c r="J20" s="10">
        <v>11611.111111111111</v>
      </c>
      <c r="K20" s="10">
        <f t="shared" si="0"/>
        <v>416.66666666666669</v>
      </c>
      <c r="L20" s="10">
        <f t="shared" si="1"/>
        <v>388.88888888888891</v>
      </c>
      <c r="M20" s="3"/>
    </row>
    <row r="21" spans="1:13" ht="24" customHeight="1" x14ac:dyDescent="0.2">
      <c r="A21" s="9" t="s">
        <v>40</v>
      </c>
      <c r="B21" s="15" t="s">
        <v>21</v>
      </c>
      <c r="C21" s="4">
        <v>7</v>
      </c>
      <c r="D21" s="4">
        <v>6</v>
      </c>
      <c r="E21" s="1">
        <v>65</v>
      </c>
      <c r="F21" s="1">
        <v>49</v>
      </c>
      <c r="G21" s="4">
        <v>4</v>
      </c>
      <c r="H21" s="4">
        <v>2</v>
      </c>
      <c r="I21" s="10">
        <v>9285.7142857142862</v>
      </c>
      <c r="J21" s="10">
        <v>8166.6666666666661</v>
      </c>
      <c r="K21" s="10">
        <f t="shared" si="0"/>
        <v>571.42857142857144</v>
      </c>
      <c r="L21" s="10">
        <f t="shared" si="1"/>
        <v>333.33333333333331</v>
      </c>
      <c r="M21" s="3"/>
    </row>
    <row r="22" spans="1:13" ht="24" customHeight="1" x14ac:dyDescent="0.2">
      <c r="A22" s="9" t="s">
        <v>41</v>
      </c>
      <c r="B22" s="15" t="s">
        <v>22</v>
      </c>
      <c r="C22" s="4">
        <v>28</v>
      </c>
      <c r="D22" s="4">
        <v>29</v>
      </c>
      <c r="E22" s="1">
        <v>155</v>
      </c>
      <c r="F22" s="1">
        <v>217</v>
      </c>
      <c r="G22" s="4">
        <v>19</v>
      </c>
      <c r="H22" s="4">
        <v>27</v>
      </c>
      <c r="I22" s="10">
        <v>5535.7142857142853</v>
      </c>
      <c r="J22" s="10">
        <v>7482.7586206896549</v>
      </c>
      <c r="K22" s="10">
        <f t="shared" si="0"/>
        <v>678.57142857142856</v>
      </c>
      <c r="L22" s="10">
        <f t="shared" si="1"/>
        <v>931.0344827586207</v>
      </c>
      <c r="M22" s="3"/>
    </row>
    <row r="23" spans="1:13" ht="27" customHeight="1" x14ac:dyDescent="0.2">
      <c r="A23" s="13" t="s">
        <v>42</v>
      </c>
      <c r="B23" s="19" t="s">
        <v>46</v>
      </c>
      <c r="C23" s="7">
        <v>404</v>
      </c>
      <c r="D23" s="7">
        <v>397</v>
      </c>
      <c r="E23" s="7">
        <v>2713</v>
      </c>
      <c r="F23" s="7">
        <v>2725</v>
      </c>
      <c r="G23" s="7">
        <v>189</v>
      </c>
      <c r="H23" s="7">
        <v>137</v>
      </c>
      <c r="I23" s="14">
        <v>6715.3465346534658</v>
      </c>
      <c r="J23" s="14">
        <v>6863.9798488664983</v>
      </c>
      <c r="K23" s="14">
        <f t="shared" si="0"/>
        <v>467.82178217821786</v>
      </c>
      <c r="L23" s="14">
        <f t="shared" si="1"/>
        <v>345.08816120906801</v>
      </c>
      <c r="M23" s="3"/>
    </row>
    <row r="24" spans="1:13" ht="24" customHeight="1" x14ac:dyDescent="0.2">
      <c r="A24" s="13" t="s">
        <v>43</v>
      </c>
      <c r="B24" s="17" t="s">
        <v>3</v>
      </c>
      <c r="C24" s="7">
        <v>91</v>
      </c>
      <c r="D24" s="7">
        <v>87</v>
      </c>
      <c r="E24" s="7">
        <v>795</v>
      </c>
      <c r="F24" s="7">
        <v>728</v>
      </c>
      <c r="G24" s="7">
        <v>42</v>
      </c>
      <c r="H24" s="7">
        <v>37</v>
      </c>
      <c r="I24" s="14">
        <v>8736.2637362637361</v>
      </c>
      <c r="J24" s="14">
        <v>8367.8160919540223</v>
      </c>
      <c r="K24" s="14">
        <f t="shared" si="0"/>
        <v>461.53846153846155</v>
      </c>
      <c r="L24" s="14">
        <f t="shared" si="1"/>
        <v>425.28735632183907</v>
      </c>
      <c r="M24" s="3"/>
    </row>
    <row r="25" spans="1:13" ht="24" customHeight="1" x14ac:dyDescent="0.2">
      <c r="A25" s="13" t="s">
        <v>44</v>
      </c>
      <c r="B25" s="17" t="s">
        <v>4</v>
      </c>
      <c r="C25" s="1">
        <v>341</v>
      </c>
      <c r="D25" s="1">
        <v>336</v>
      </c>
      <c r="E25" s="1">
        <v>2702</v>
      </c>
      <c r="F25" s="1">
        <v>2647</v>
      </c>
      <c r="G25" s="1">
        <v>88</v>
      </c>
      <c r="H25" s="1">
        <v>132</v>
      </c>
      <c r="I25" s="21">
        <v>7877.9761904761908</v>
      </c>
      <c r="J25" s="21">
        <v>7877.9761904761908</v>
      </c>
      <c r="K25" s="21">
        <v>258.06451612903226</v>
      </c>
      <c r="L25" s="21">
        <v>392.85714285714283</v>
      </c>
      <c r="M25" s="3"/>
    </row>
    <row r="26" spans="1:13" ht="41.25" customHeight="1" x14ac:dyDescent="0.2">
      <c r="A26" s="13" t="s">
        <v>45</v>
      </c>
      <c r="B26" s="20" t="s">
        <v>47</v>
      </c>
      <c r="C26" s="7">
        <v>836</v>
      </c>
      <c r="D26" s="7">
        <v>820</v>
      </c>
      <c r="E26" s="7">
        <f>SUM(E23:E25)</f>
        <v>6210</v>
      </c>
      <c r="F26" s="7">
        <v>6100</v>
      </c>
      <c r="G26" s="13">
        <f>SUM(G23:G25)</f>
        <v>319</v>
      </c>
      <c r="H26" s="13">
        <v>306</v>
      </c>
      <c r="I26" s="14">
        <v>7428.2296650717699</v>
      </c>
      <c r="J26" s="14">
        <v>7439.0243902439024</v>
      </c>
      <c r="K26" s="14">
        <f t="shared" si="0"/>
        <v>381.5789473684211</v>
      </c>
      <c r="L26" s="14">
        <f t="shared" si="1"/>
        <v>373.17073170731709</v>
      </c>
      <c r="M26" s="3"/>
    </row>
    <row r="27" spans="1:13" ht="24" customHeight="1" x14ac:dyDescent="0.2"/>
    <row r="28" spans="1:13" ht="24" customHeight="1" x14ac:dyDescent="0.2"/>
    <row r="29" spans="1:13" ht="24" customHeight="1" x14ac:dyDescent="0.2"/>
    <row r="30" spans="1:13" ht="24" customHeight="1" x14ac:dyDescent="0.2"/>
    <row r="31" spans="1:13" ht="24" customHeight="1" x14ac:dyDescent="0.2"/>
    <row r="32" spans="1:13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</sheetData>
  <sheetProtection algorithmName="SHA-512" hashValue="evG1iAEfDOLNPaI9Cv8AnDuVjWedgw9+nEuvceROR0ope9xMgNIE6kdU7FhXekQTx5As42DArOv8mgUjUozqKw==" saltValue="LC6MrPbPXw1IFuyZnvs/Xw==" spinCount="100000" sheet="1" objects="1" scenarios="1"/>
  <mergeCells count="9">
    <mergeCell ref="B3:B4"/>
    <mergeCell ref="C3:D3"/>
    <mergeCell ref="E3:F3"/>
    <mergeCell ref="A1:L1"/>
    <mergeCell ref="A2:L2"/>
    <mergeCell ref="G3:H3"/>
    <mergeCell ref="K3:L3"/>
    <mergeCell ref="A3:A4"/>
    <mergeCell ref="I3:J3"/>
  </mergeCells>
  <pageMargins left="0.39370078740157483" right="0.19685039370078741" top="0.59055118110236227" bottom="0.5511811023622047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ЛИКВИДАТОРЫ</vt:lpstr>
      <vt:lpstr>ЛИКВИДАТОРЫ!Область_печати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2016-11-01T08:32:24Z</cp:lastPrinted>
  <dcterms:created xsi:type="dcterms:W3CDTF">2016-10-21T10:34:35Z</dcterms:created>
  <dcterms:modified xsi:type="dcterms:W3CDTF">2016-12-01T12:20:25Z</dcterms:modified>
</cp:coreProperties>
</file>